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jack.spencer\AppData\Local\Temp\Releases\Snapshot\2\Assembly Default Build\BOM\"/>
    </mc:Choice>
  </mc:AlternateContent>
  <xr:revisionPtr revIDLastSave="0" documentId="8_{F6C8B193-92A6-4049-B79F-04EBBAF84D1E}" xr6:coauthVersionLast="47" xr6:coauthVersionMax="47" xr10:uidLastSave="{00000000-0000-0000-0000-000000000000}"/>
  <bookViews>
    <workbookView xWindow="-120" yWindow="-120" windowWidth="51840" windowHeight="21120" tabRatio="500" xr2:uid="{00000000-000D-0000-FFFF-FFFF00000000}"/>
  </bookViews>
  <sheets>
    <sheet name="Part List Report" sheetId="1" r:id="rId1"/>
  </sheet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5" i="1" l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</calcChain>
</file>

<file path=xl/sharedStrings.xml><?xml version="1.0" encoding="utf-8"?>
<sst xmlns="http://schemas.openxmlformats.org/spreadsheetml/2006/main" count="295" uniqueCount="219">
  <si>
    <t>Bill Of Materials</t>
  </si>
  <si>
    <t>Source Data From:</t>
  </si>
  <si>
    <t>Morse Micro Pty Ltd</t>
  </si>
  <si>
    <t>Project:</t>
  </si>
  <si>
    <t>Level 8, 10-14 Waterloo Street</t>
  </si>
  <si>
    <t>Variant:</t>
  </si>
  <si>
    <t>Surry Hills, NSW, 2010</t>
  </si>
  <si>
    <t>Revision:</t>
  </si>
  <si>
    <t>Australia</t>
  </si>
  <si>
    <t>Report Date:</t>
  </si>
  <si>
    <t>Confidential and Proprietary to Morse Micro</t>
  </si>
  <si>
    <t>#</t>
  </si>
  <si>
    <t>MMECH17.PrjPcb</t>
  </si>
  <si>
    <t>Default Build</t>
  </si>
  <si>
    <t>4.0</t>
  </si>
  <si>
    <t>11/03/2026</t>
  </si>
  <si>
    <t>Designator</t>
  </si>
  <si>
    <t>H5</t>
  </si>
  <si>
    <t>J5</t>
  </si>
  <si>
    <t>H4</t>
  </si>
  <si>
    <t>S1</t>
  </si>
  <si>
    <t>H6</t>
  </si>
  <si>
    <t>U4</t>
  </si>
  <si>
    <t>TP1, TP2, TP3</t>
  </si>
  <si>
    <t>U3</t>
  </si>
  <si>
    <t>D1, D2</t>
  </si>
  <si>
    <t>D3, D5, D6</t>
  </si>
  <si>
    <t>C11, C12</t>
  </si>
  <si>
    <t>D4</t>
  </si>
  <si>
    <t>R37</t>
  </si>
  <si>
    <t>VS1</t>
  </si>
  <si>
    <t>C10</t>
  </si>
  <si>
    <t>R5, R6, R7, R8, R9, R10, R29, R30, R31, R32, R33, R34, R35, R38</t>
  </si>
  <si>
    <t>R45, R46</t>
  </si>
  <si>
    <t>C2, C4, C6, C13</t>
  </si>
  <si>
    <t>C3, C5, C7, C8, C9</t>
  </si>
  <si>
    <t>H1</t>
  </si>
  <si>
    <t>H8</t>
  </si>
  <si>
    <t>H9</t>
  </si>
  <si>
    <t>J1, J2, J3, J4</t>
  </si>
  <si>
    <t>J6</t>
  </si>
  <si>
    <t>MH1, MH2, MH3, MH4</t>
  </si>
  <si>
    <t>R1, R41, R44</t>
  </si>
  <si>
    <t>R2</t>
  </si>
  <si>
    <t>R11, R12, R13, R14, R15</t>
  </si>
  <si>
    <t>R20, R21, R22</t>
  </si>
  <si>
    <t>R36</t>
  </si>
  <si>
    <t>R39, R40</t>
  </si>
  <si>
    <t>R42, R43</t>
  </si>
  <si>
    <t>U1</t>
  </si>
  <si>
    <t>U2</t>
  </si>
  <si>
    <t>Quantity</t>
  </si>
  <si>
    <t>Value</t>
  </si>
  <si>
    <t>Black Color</t>
  </si>
  <si>
    <t/>
  </si>
  <si>
    <t>Green</t>
  </si>
  <si>
    <t>10uF</t>
  </si>
  <si>
    <t>Red</t>
  </si>
  <si>
    <t>10k</t>
  </si>
  <si>
    <t>5V</t>
  </si>
  <si>
    <t>2.2uF</t>
  </si>
  <si>
    <t>0R</t>
  </si>
  <si>
    <t>5K1</t>
  </si>
  <si>
    <t>100nF</t>
  </si>
  <si>
    <t>SM2924</t>
  </si>
  <si>
    <t>47k</t>
  </si>
  <si>
    <t>3k9</t>
  </si>
  <si>
    <t>220k</t>
  </si>
  <si>
    <t>330R</t>
  </si>
  <si>
    <t>MM8108-MF15457</t>
  </si>
  <si>
    <t>AT24C32D</t>
  </si>
  <si>
    <t>Footprint</t>
  </si>
  <si>
    <t>FTSH_108_D_K</t>
  </si>
  <si>
    <t>USB-C_RCP</t>
  </si>
  <si>
    <t>HDR2X20F</t>
  </si>
  <si>
    <t>B3U-1000P</t>
  </si>
  <si>
    <t>HDR2X7</t>
  </si>
  <si>
    <t>SP3401-02UTG-Footprint-1</t>
  </si>
  <si>
    <t>FP-5001-MFG</t>
  </si>
  <si>
    <t>TLV75533PDYDR</t>
  </si>
  <si>
    <t>INF-TSLP-2-20_V</t>
  </si>
  <si>
    <t>LED_0402_GREEN</t>
  </si>
  <si>
    <t>0402_cap_rnd</t>
  </si>
  <si>
    <t>LED_0402_RED</t>
  </si>
  <si>
    <t>0603_res</t>
  </si>
  <si>
    <t>SOD-523</t>
  </si>
  <si>
    <t>0402_cap</t>
  </si>
  <si>
    <t>0402_res</t>
  </si>
  <si>
    <t>0603_cap</t>
  </si>
  <si>
    <t>U_FL-R-SMT</t>
  </si>
  <si>
    <t>HDR1X2</t>
  </si>
  <si>
    <t>HDR2X6</t>
  </si>
  <si>
    <t>FP-QPC02SXGN-RC-MFG</t>
  </si>
  <si>
    <t>MH_300_275_NPTH</t>
  </si>
  <si>
    <t>0603_res_rnd</t>
  </si>
  <si>
    <t>0603_res_ab_ra</t>
  </si>
  <si>
    <t>MF15</t>
  </si>
  <si>
    <t>SOT-23_5</t>
  </si>
  <si>
    <t>Description</t>
  </si>
  <si>
    <t>Board Connector, 16 Contact(s), 2 Row(s), Male, Straight, 0.05 inch Pitch, Solder Terminal, Locking</t>
  </si>
  <si>
    <t>CONN RCP USB3.1 TYPEC 24P SMD RA</t>
  </si>
  <si>
    <t>Conn Female Header 20x2 0.100" 40 POS</t>
  </si>
  <si>
    <t>SWITCH TACTILE SPST-NO 0.05A 12V</t>
  </si>
  <si>
    <t>Conn Straight Header 7x2 0.100" 14 POS</t>
  </si>
  <si>
    <t>9V Clamp 10A (8/20µs) Ipp Tvs Diode Surface Mount 6-µDFN (1.6x1)</t>
  </si>
  <si>
    <t>Test Point PCB, Black 0.040"D</t>
  </si>
  <si>
    <t>1-A, low-IQ high-accuracy low-dropout (LDO) voltage regulator with enable 5-SOT-23 -40 to 125</t>
  </si>
  <si>
    <t>ESD103B102 Series 1 Line 15 V 0.2pF Bi-Direction TVS Protection Device-TSLP-2-20</t>
  </si>
  <si>
    <t>LED GREEN 0402 SMD</t>
  </si>
  <si>
    <t>CAP CER 10UF 10V 20% X5R 0402</t>
  </si>
  <si>
    <t>LED RED 0402 SMD</t>
  </si>
  <si>
    <t>RES SMD 10K OHM ±0.1% 1/10W 0603</t>
  </si>
  <si>
    <t>TVS Diode,5V@9.4Amp, SOD-523 SMD</t>
  </si>
  <si>
    <t>CAP CER 2.2UF 6.3V ±20% X5R 0402</t>
  </si>
  <si>
    <t>RES SMD 0R OHM ±1% 1/10W 0603</t>
  </si>
  <si>
    <t>RES SMD 5K1 OHM ±1% 1/16W 0402</t>
  </si>
  <si>
    <t>CAP CER 10UF 25V ±20% X5R 0603</t>
  </si>
  <si>
    <t>CAP CER 100NF 10V ±10% X7R 0402</t>
  </si>
  <si>
    <t>U.FL RF Connector</t>
  </si>
  <si>
    <t>Conn Straight Header 2x1 0.100" 2 POS</t>
  </si>
  <si>
    <t>Conn Straight Header 6x2 0.100" 12 POS</t>
  </si>
  <si>
    <t>Shunts/Jumper Connector</t>
  </si>
  <si>
    <t>Wanshih RF SMD SMA connector with 2 GND pillars - Smaller Connector Barrel</t>
  </si>
  <si>
    <t>MH NPTH 3.00mm DIA 2.75mm HOLE</t>
  </si>
  <si>
    <t>RES SMD 0R OHM ±5% 1/10W 0603</t>
  </si>
  <si>
    <t>RES 0 OHM JUMPER 1/10W 0603</t>
  </si>
  <si>
    <t>RES SMD 47K OHM ±1% 1/16W 0402</t>
  </si>
  <si>
    <t>RES SMD 3K9 OHM ±1% 1/16W 0402</t>
  </si>
  <si>
    <t>RES SMD 220K OHM ±1% 1/16W 0402</t>
  </si>
  <si>
    <t>RES SMD 330R OHM ±1% 1/16W 0402</t>
  </si>
  <si>
    <t>MM8108-MF15</t>
  </si>
  <si>
    <t>IC EEPROM 32KBIT I2C SOT23-5</t>
  </si>
  <si>
    <t>Manufacturer 1</t>
  </si>
  <si>
    <t>Samtec</t>
  </si>
  <si>
    <t>Molex</t>
  </si>
  <si>
    <t>Sullins</t>
  </si>
  <si>
    <t>Omron</t>
  </si>
  <si>
    <t>Littelfuse</t>
  </si>
  <si>
    <t>Keystone</t>
  </si>
  <si>
    <t>Texas Instruments</t>
  </si>
  <si>
    <t>Infineon</t>
  </si>
  <si>
    <t>SunLED</t>
  </si>
  <si>
    <t>Samsung Electro-Mechanics</t>
  </si>
  <si>
    <t>Panasonic</t>
  </si>
  <si>
    <t>onsemi</t>
  </si>
  <si>
    <t>TAIYO YUDEN</t>
  </si>
  <si>
    <t>Yageo Group</t>
  </si>
  <si>
    <t>Murata</t>
  </si>
  <si>
    <t>KEMET</t>
  </si>
  <si>
    <t>HIROSE ELECTRIC</t>
  </si>
  <si>
    <t>Oupiin</t>
  </si>
  <si>
    <t>Misc</t>
  </si>
  <si>
    <t>ROHM</t>
  </si>
  <si>
    <t>Microchip</t>
  </si>
  <si>
    <t>Manufacturer Part Number 1</t>
  </si>
  <si>
    <t>FTSH-108-01-F-D-K</t>
  </si>
  <si>
    <t>201267-0005</t>
  </si>
  <si>
    <t>PPPC202LFBN-RC</t>
  </si>
  <si>
    <t>PBC07DFAN</t>
  </si>
  <si>
    <t>SP3401-02UTG</t>
  </si>
  <si>
    <t>5001</t>
  </si>
  <si>
    <t>TLV75733PDYDR</t>
  </si>
  <si>
    <t>ESD103B102ELE6327XTMA1</t>
  </si>
  <si>
    <t>XZVGR68W-3</t>
  </si>
  <si>
    <t>CL05A106MP8NUB8</t>
  </si>
  <si>
    <t>XZMDK68W-2</t>
  </si>
  <si>
    <t>ERA-3AEB103V</t>
  </si>
  <si>
    <t>ESD5Z5.0T1G</t>
  </si>
  <si>
    <t>JMK105BJ225MV-F</t>
  </si>
  <si>
    <t>ERJ-3GEY0R00V</t>
  </si>
  <si>
    <t>RC0402FR-075K1L</t>
  </si>
  <si>
    <t>GRM188R61E106MA73J</t>
  </si>
  <si>
    <t>C0402C104K8RACTU</t>
  </si>
  <si>
    <t>U.FL-R-SMT</t>
  </si>
  <si>
    <t>2011-1X02G00SB-1</t>
  </si>
  <si>
    <t>90131-0126</t>
  </si>
  <si>
    <t>QPC02SXGN-RC</t>
  </si>
  <si>
    <t>RC0603JR-070RL</t>
  </si>
  <si>
    <t>RC0402FR-0747KL</t>
  </si>
  <si>
    <t>RC0402FR-073K9L</t>
  </si>
  <si>
    <t>MCR01MZPF2203</t>
  </si>
  <si>
    <t>RC0402FR-07330RL</t>
  </si>
  <si>
    <t>AT24C32D-STUM-T</t>
  </si>
  <si>
    <t>Supplier 1</t>
  </si>
  <si>
    <t>Mouser</t>
  </si>
  <si>
    <t>Newark</t>
  </si>
  <si>
    <t>Future Electronics</t>
  </si>
  <si>
    <t>Farnell</t>
  </si>
  <si>
    <t>DigiKey</t>
  </si>
  <si>
    <t>Avnet</t>
  </si>
  <si>
    <t>Supplier Part Number 1</t>
  </si>
  <si>
    <t>200-FTSH10801FDK</t>
  </si>
  <si>
    <t>1050247</t>
  </si>
  <si>
    <t>1333652</t>
  </si>
  <si>
    <t>S2211E-07-ND</t>
  </si>
  <si>
    <t>18-SP3401-02UTGCT-ND</t>
  </si>
  <si>
    <t>2301278</t>
  </si>
  <si>
    <t>296-TLV75733PDYDRCT-ND</t>
  </si>
  <si>
    <t>13AC8612</t>
  </si>
  <si>
    <t>1497-1386-1-ND</t>
  </si>
  <si>
    <t>1276-6830-1-ND</t>
  </si>
  <si>
    <t>1497-1174-1-ND</t>
  </si>
  <si>
    <t>1577619</t>
  </si>
  <si>
    <t>10N9404</t>
  </si>
  <si>
    <t>587-1453-1-ND</t>
  </si>
  <si>
    <t>2059527</t>
  </si>
  <si>
    <t>1458805</t>
  </si>
  <si>
    <t>1122095</t>
  </si>
  <si>
    <t>14N2167</t>
  </si>
  <si>
    <t>0901310126</t>
  </si>
  <si>
    <t>8009030</t>
  </si>
  <si>
    <t>2421846</t>
  </si>
  <si>
    <t>2421898</t>
  </si>
  <si>
    <t>2693608</t>
  </si>
  <si>
    <t>2693604</t>
  </si>
  <si>
    <t>3591816</t>
  </si>
  <si>
    <t>Generic Allowed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</si>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</sst>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;@"/>
    <numFmt numFmtId="165" formatCode="h:mm:ss\ AM/PM;@"/>
  </numFmts>
  <fonts count="11" x14ac:knownFonts="1">
    <font>
      <sz val="10"/>
      <name val="Arial"/>
      <family val="2"/>
      <charset val="1"/>
    </font>
    <font>
      <sz val="11"/>
      <color theme="0"/>
      <name val="Calibri"/>
      <family val="2"/>
      <charset val="1"/>
    </font>
    <font>
      <sz val="11"/>
      <color theme="0"/>
      <name val="Verdana"/>
      <family val="2"/>
      <charset val="1"/>
    </font>
    <font>
      <b/>
      <sz val="24"/>
      <color rgb="FF000000"/>
      <name val="Verdana"/>
      <family val="2"/>
      <charset val="1"/>
    </font>
    <font>
      <sz val="10"/>
      <name val="Verdana"/>
      <family val="2"/>
      <charset val="1"/>
    </font>
    <font>
      <b/>
      <sz val="11"/>
      <color rgb="FF000000"/>
      <name val="Verdana"/>
      <family val="2"/>
      <charset val="1"/>
    </font>
    <font>
      <sz val="11"/>
      <color rgb="FF000000"/>
      <name val="Verdana"/>
      <family val="2"/>
      <charset val="1"/>
    </font>
    <font>
      <sz val="11"/>
      <name val="Verdana"/>
      <family val="2"/>
      <charset val="1"/>
    </font>
    <font>
      <b/>
      <sz val="11"/>
      <name val="Verdana"/>
      <family val="2"/>
      <charset val="1"/>
    </font>
    <font>
      <sz val="11"/>
      <color theme="1"/>
      <name val="Calibri"/>
      <family val="2"/>
      <charset val="1"/>
    </font>
    <font>
      <sz val="11"/>
      <color theme="1"/>
      <name val="Verdana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6"/>
        <bgColor rgb="FF969696"/>
      </patternFill>
    </fill>
    <fill>
      <patternFill patternType="solid">
        <fgColor theme="6" tint="0.79989013336588644"/>
        <bgColor rgb="FFD7E4BD"/>
      </patternFill>
    </fill>
    <fill>
      <patternFill patternType="solid">
        <fgColor theme="6" tint="0.59987182226020086"/>
        <bgColor rgb="FFEBF1DE"/>
      </patternFill>
    </fill>
    <fill>
      <patternFill patternType="solid">
        <fgColor rgb="FFFFFFFF"/>
        <bgColor rgb="FFEBF1DE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medium">
        <color rgb="FF333399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rgb="FF333399"/>
      </top>
      <bottom/>
      <diagonal/>
    </border>
    <border>
      <left/>
      <right style="medium">
        <color auto="1"/>
      </right>
      <top style="medium">
        <color rgb="FF333399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" fillId="2" borderId="0" applyBorder="0" applyProtection="0"/>
    <xf numFmtId="0" fontId="9" fillId="3" borderId="0" applyBorder="0" applyProtection="0"/>
    <xf numFmtId="0" fontId="9" fillId="4" borderId="0" applyBorder="0" applyProtection="0"/>
  </cellStyleXfs>
  <cellXfs count="70">
    <xf numFmtId="0" fontId="0" fillId="0" borderId="0" xfId="0"/>
    <xf numFmtId="0" fontId="3" fillId="5" borderId="6" xfId="0" applyFont="1" applyFill="1" applyBorder="1" applyAlignment="1">
      <alignment horizontal="left"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vertical="top"/>
    </xf>
    <xf numFmtId="0" fontId="1" fillId="2" borderId="0" xfId="1" applyBorder="1" applyProtection="1"/>
    <xf numFmtId="0" fontId="1" fillId="2" borderId="1" xfId="1" applyBorder="1" applyAlignment="1" applyProtection="1">
      <alignment horizontal="left"/>
    </xf>
    <xf numFmtId="0" fontId="1" fillId="2" borderId="1" xfId="1" applyBorder="1" applyProtection="1"/>
    <xf numFmtId="49" fontId="1" fillId="2" borderId="1" xfId="1" applyNumberFormat="1" applyBorder="1" applyProtection="1"/>
    <xf numFmtId="49" fontId="1" fillId="2" borderId="2" xfId="1" applyNumberFormat="1" applyBorder="1" applyProtection="1"/>
    <xf numFmtId="0" fontId="1" fillId="2" borderId="3" xfId="1" applyBorder="1" applyAlignment="1" applyProtection="1">
      <alignment horizontal="center"/>
    </xf>
    <xf numFmtId="0" fontId="2" fillId="2" borderId="4" xfId="1" applyFont="1" applyBorder="1" applyProtection="1"/>
    <xf numFmtId="0" fontId="3" fillId="5" borderId="5" xfId="0" applyFont="1" applyFill="1" applyBorder="1" applyAlignment="1">
      <alignment vertical="center"/>
    </xf>
    <xf numFmtId="49" fontId="2" fillId="2" borderId="7" xfId="1" applyNumberFormat="1" applyFont="1" applyBorder="1" applyAlignment="1" applyProtection="1">
      <alignment vertical="center"/>
    </xf>
    <xf numFmtId="49" fontId="2" fillId="2" borderId="7" xfId="1" applyNumberFormat="1" applyFont="1" applyBorder="1" applyProtection="1"/>
    <xf numFmtId="0" fontId="2" fillId="2" borderId="8" xfId="1" applyFont="1" applyBorder="1" applyAlignment="1" applyProtection="1">
      <alignment horizontal="center"/>
    </xf>
    <xf numFmtId="0" fontId="4" fillId="0" borderId="0" xfId="0" applyFont="1" applyAlignment="1">
      <alignment vertical="top"/>
    </xf>
    <xf numFmtId="0" fontId="2" fillId="2" borderId="4" xfId="1" applyFont="1" applyBorder="1" applyAlignment="1" applyProtection="1">
      <alignment vertical="center"/>
    </xf>
    <xf numFmtId="0" fontId="5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49" fontId="6" fillId="5" borderId="0" xfId="0" applyNumberFormat="1" applyFont="1" applyFill="1" applyAlignment="1">
      <alignment vertical="center"/>
    </xf>
    <xf numFmtId="49" fontId="5" fillId="5" borderId="0" xfId="0" applyNumberFormat="1" applyFont="1" applyFill="1" applyAlignment="1">
      <alignment vertical="center"/>
    </xf>
    <xf numFmtId="0" fontId="5" fillId="5" borderId="9" xfId="0" applyFont="1" applyFill="1" applyBorder="1" applyAlignment="1">
      <alignment vertical="center"/>
    </xf>
    <xf numFmtId="49" fontId="5" fillId="5" borderId="9" xfId="0" applyNumberFormat="1" applyFont="1" applyFill="1" applyBorder="1" applyAlignment="1">
      <alignment vertical="center"/>
    </xf>
    <xf numFmtId="0" fontId="6" fillId="5" borderId="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vertical="center"/>
    </xf>
    <xf numFmtId="0" fontId="5" fillId="5" borderId="0" xfId="0" applyFont="1" applyFill="1" applyAlignment="1">
      <alignment horizontal="left" vertical="center"/>
    </xf>
    <xf numFmtId="49" fontId="6" fillId="5" borderId="0" xfId="0" applyNumberFormat="1" applyFont="1" applyFill="1" applyAlignment="1">
      <alignment horizontal="left" vertical="center"/>
    </xf>
    <xf numFmtId="0" fontId="5" fillId="5" borderId="4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165" fontId="6" fillId="5" borderId="0" xfId="0" applyNumberFormat="1" applyFont="1" applyFill="1" applyAlignment="1">
      <alignment horizontal="left" vertical="center"/>
    </xf>
    <xf numFmtId="0" fontId="5" fillId="5" borderId="11" xfId="0" applyFont="1" applyFill="1" applyBorder="1" applyAlignment="1">
      <alignment vertical="center"/>
    </xf>
    <xf numFmtId="49" fontId="5" fillId="5" borderId="11" xfId="0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0" fontId="2" fillId="2" borderId="4" xfId="1" applyFont="1" applyBorder="1" applyAlignment="1" applyProtection="1">
      <alignment vertical="center" wrapText="1"/>
    </xf>
    <xf numFmtId="0" fontId="2" fillId="2" borderId="12" xfId="1" applyFont="1" applyBorder="1" applyAlignment="1" applyProtection="1">
      <alignment horizontal="center" vertical="center" wrapText="1"/>
    </xf>
    <xf numFmtId="0" fontId="2" fillId="2" borderId="13" xfId="1" applyFont="1" applyBorder="1" applyAlignment="1" applyProtection="1">
      <alignment horizontal="center" vertical="center" wrapText="1"/>
    </xf>
    <xf numFmtId="0" fontId="2" fillId="2" borderId="14" xfId="1" applyFont="1" applyBorder="1" applyAlignment="1" applyProtection="1">
      <alignment horizontal="center" vertical="center" wrapText="1"/>
    </xf>
    <xf numFmtId="0" fontId="2" fillId="2" borderId="2" xfId="1" applyFont="1" applyBorder="1" applyAlignment="1" applyProtection="1">
      <alignment horizontal="center" vertical="center" wrapText="1"/>
    </xf>
    <xf numFmtId="0" fontId="2" fillId="2" borderId="15" xfId="1" applyFont="1" applyBorder="1" applyAlignment="1" applyProtection="1">
      <alignment horizontal="center" vertical="center" wrapText="1"/>
    </xf>
    <xf numFmtId="0" fontId="2" fillId="2" borderId="16" xfId="1" applyFont="1" applyBorder="1" applyAlignment="1" applyProtection="1">
      <alignment horizontal="center" vertical="center" wrapText="1"/>
    </xf>
    <xf numFmtId="0" fontId="10" fillId="3" borderId="17" xfId="2" applyFont="1" applyBorder="1" applyAlignment="1" applyProtection="1">
      <alignment vertical="center" wrapText="1"/>
    </xf>
    <xf numFmtId="0" fontId="10" fillId="3" borderId="13" xfId="2" applyFont="1" applyBorder="1" applyAlignment="1" applyProtection="1">
      <alignment vertical="center" wrapText="1"/>
    </xf>
    <xf numFmtId="0" fontId="10" fillId="3" borderId="18" xfId="2" applyFont="1" applyBorder="1" applyAlignment="1" applyProtection="1">
      <alignment horizontal="center" vertical="center" wrapText="1"/>
    </xf>
    <xf numFmtId="49" fontId="10" fillId="3" borderId="13" xfId="2" applyNumberFormat="1" applyFont="1" applyBorder="1" applyAlignment="1" applyProtection="1">
      <alignment vertical="center" wrapText="1"/>
    </xf>
    <xf numFmtId="49" fontId="10" fillId="3" borderId="19" xfId="2" applyNumberFormat="1" applyFont="1" applyBorder="1" applyAlignment="1" applyProtection="1">
      <alignment vertical="center" wrapText="1"/>
    </xf>
    <xf numFmtId="0" fontId="10" fillId="3" borderId="20" xfId="2" applyFont="1" applyBorder="1" applyAlignment="1" applyProtection="1">
      <alignment horizontal="center" vertical="center" wrapText="1"/>
    </xf>
    <xf numFmtId="0" fontId="10" fillId="4" borderId="19" xfId="3" applyFont="1" applyBorder="1" applyAlignment="1" applyProtection="1">
      <alignment vertical="center" wrapText="1"/>
    </xf>
    <xf numFmtId="0" fontId="10" fillId="4" borderId="13" xfId="3" applyFont="1" applyBorder="1" applyAlignment="1" applyProtection="1">
      <alignment vertical="center" wrapText="1"/>
    </xf>
    <xf numFmtId="0" fontId="10" fillId="4" borderId="18" xfId="3" applyFont="1" applyBorder="1" applyAlignment="1" applyProtection="1">
      <alignment horizontal="center" vertical="center" wrapText="1"/>
    </xf>
    <xf numFmtId="49" fontId="10" fillId="4" borderId="13" xfId="3" applyNumberFormat="1" applyFont="1" applyBorder="1" applyAlignment="1" applyProtection="1">
      <alignment vertical="center" wrapText="1"/>
    </xf>
    <xf numFmtId="49" fontId="10" fillId="4" borderId="19" xfId="3" applyNumberFormat="1" applyFont="1" applyBorder="1" applyAlignment="1" applyProtection="1">
      <alignment vertical="center" wrapText="1"/>
    </xf>
    <xf numFmtId="0" fontId="10" fillId="4" borderId="20" xfId="3" applyFont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8" fillId="2" borderId="21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6" fillId="5" borderId="0" xfId="0" quotePrefix="1" applyFont="1" applyFill="1" applyAlignment="1">
      <alignment vertical="center"/>
    </xf>
    <xf numFmtId="164" fontId="6" fillId="5" borderId="0" xfId="0" quotePrefix="1" applyNumberFormat="1" applyFont="1" applyFill="1" applyAlignment="1">
      <alignment horizontal="left" vertical="center"/>
    </xf>
  </cellXfs>
  <cellStyles count="4">
    <cellStyle name="Excel Built-in 20% - Accent3" xfId="2" xr:uid="{00000000-0005-0000-0000-000007000000}"/>
    <cellStyle name="Excel Built-in 40% - Accent3" xfId="3" xr:uid="{00000000-0005-0000-0000-000008000000}"/>
    <cellStyle name="Excel Built-in Accent3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BBB59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389160</xdr:colOff>
      <xdr:row>2</xdr:row>
      <xdr:rowOff>91080</xdr:rowOff>
    </xdr:from>
    <xdr:to>
      <xdr:col>8</xdr:col>
      <xdr:colOff>1745640</xdr:colOff>
      <xdr:row>9</xdr:row>
      <xdr:rowOff>46440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3106880" y="742680"/>
          <a:ext cx="1356480" cy="13518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" displayName="Table2" ref="B11:L46" totalsRowShown="0">
  <autoFilter ref="B11:L46" xr:uid="{00000000-0009-0000-0100-000001000000}"/>
  <tableColumns count="11">
    <tableColumn id="1" xr3:uid="{00000000-0010-0000-0000-000001000000}" name="#"/>
    <tableColumn id="2" xr3:uid="{00000000-0010-0000-0000-000002000000}" name="Designator"/>
    <tableColumn id="3" xr3:uid="{00000000-0010-0000-0000-000003000000}" name="Quantity"/>
    <tableColumn id="4" xr3:uid="{00000000-0010-0000-0000-000004000000}" name="Value"/>
    <tableColumn id="5" xr3:uid="{00000000-0010-0000-0000-000005000000}" name="Footprint"/>
    <tableColumn id="6" xr3:uid="{00000000-0010-0000-0000-000006000000}" name="Description"/>
    <tableColumn id="7" xr3:uid="{00000000-0010-0000-0000-000007000000}" name="Manufacturer 1"/>
    <tableColumn id="8" xr3:uid="{00000000-0010-0000-0000-000008000000}" name="Manufacturer Part Number 1"/>
    <tableColumn id="9" xr3:uid="{00000000-0010-0000-0000-000009000000}" name="Supplier 1"/>
    <tableColumn id="10" xr3:uid="{00000000-0010-0000-0000-00000A000000}" name="Supplier Part Number 1"/>
    <tableColumn id="11" xr3:uid="{00000000-0010-0000-0000-00000B000000}" name="Generic Allowe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9"/>
  <sheetViews>
    <sheetView showGridLines="0" tabSelected="1" zoomScale="75" zoomScaleNormal="75" workbookViewId="0">
      <pane ySplit="11" topLeftCell="A12" activePane="bottomLeft" state="frozen"/>
      <selection pane="bottomLeft"/>
    </sheetView>
  </sheetViews>
  <sheetFormatPr defaultColWidth="9.140625" defaultRowHeight="12.75" x14ac:dyDescent="0.2"/>
  <cols>
    <col min="1" max="1" width="3.140625" style="2" customWidth="1"/>
    <col min="2" max="2" width="5" style="2" customWidth="1"/>
    <col min="3" max="3" width="21.85546875" style="3" customWidth="1"/>
    <col min="4" max="4" width="13" style="3" customWidth="1"/>
    <col min="5" max="5" width="18.140625" style="4" customWidth="1"/>
    <col min="6" max="6" width="24" style="4" customWidth="1"/>
    <col min="7" max="7" width="62" style="5" customWidth="1"/>
    <col min="8" max="8" width="33.42578125" style="5" customWidth="1"/>
    <col min="9" max="9" width="31.5703125" style="5" customWidth="1"/>
    <col min="10" max="10" width="32.7109375" style="5" customWidth="1"/>
    <col min="11" max="11" width="28.5703125" style="5" customWidth="1"/>
    <col min="12" max="12" width="12" style="2" customWidth="1"/>
    <col min="13" max="14" width="12" customWidth="1"/>
    <col min="15" max="15" width="17.85546875" style="2" customWidth="1"/>
    <col min="16" max="16" width="10" style="2" customWidth="1"/>
    <col min="19" max="16382" width="9.140625" style="2"/>
    <col min="16383" max="16384" width="11.5703125" style="2" customWidth="1"/>
  </cols>
  <sheetData>
    <row r="1" spans="1:18" ht="15" x14ac:dyDescent="0.25">
      <c r="A1" s="6"/>
      <c r="B1" s="6"/>
      <c r="C1" s="7"/>
      <c r="D1" s="8"/>
      <c r="E1" s="8"/>
      <c r="F1" s="9"/>
      <c r="G1" s="10"/>
      <c r="H1" s="10"/>
      <c r="I1" s="10"/>
      <c r="J1" s="10"/>
      <c r="K1" s="10"/>
      <c r="L1" s="11"/>
    </row>
    <row r="2" spans="1:18" s="17" customFormat="1" ht="37.5" customHeight="1" x14ac:dyDescent="0.2">
      <c r="A2" s="12"/>
      <c r="B2" s="13"/>
      <c r="C2" s="1" t="s">
        <v>0</v>
      </c>
      <c r="D2" s="1"/>
      <c r="E2" s="1"/>
      <c r="F2" s="1"/>
      <c r="G2" s="14"/>
      <c r="H2" s="14"/>
      <c r="I2" s="14"/>
      <c r="J2" s="14"/>
      <c r="K2" s="15"/>
      <c r="L2" s="16"/>
      <c r="M2"/>
      <c r="N2"/>
      <c r="Q2"/>
      <c r="R2"/>
    </row>
    <row r="3" spans="1:18" s="21" customFormat="1" ht="23.25" customHeight="1" x14ac:dyDescent="0.2">
      <c r="A3" s="18"/>
      <c r="B3" s="19"/>
      <c r="C3" s="19" t="s">
        <v>1</v>
      </c>
      <c r="D3" s="20" t="s">
        <v>2</v>
      </c>
      <c r="F3" s="22"/>
      <c r="G3" s="23"/>
      <c r="H3" s="23"/>
      <c r="I3" s="24"/>
      <c r="J3" s="25" t="s">
        <v>2</v>
      </c>
      <c r="K3" s="26"/>
      <c r="L3" s="27"/>
      <c r="M3"/>
      <c r="N3"/>
      <c r="Q3"/>
      <c r="R3"/>
    </row>
    <row r="4" spans="1:18" s="21" customFormat="1" ht="14.25" x14ac:dyDescent="0.2">
      <c r="A4" s="18"/>
      <c r="B4" s="19"/>
      <c r="C4" s="19" t="s">
        <v>3</v>
      </c>
      <c r="D4" s="68" t="s">
        <v>12</v>
      </c>
      <c r="G4" s="23"/>
      <c r="H4" s="23"/>
      <c r="I4" s="23"/>
      <c r="J4" s="20" t="s">
        <v>4</v>
      </c>
      <c r="K4" s="23"/>
      <c r="L4" s="27"/>
      <c r="M4"/>
      <c r="N4"/>
      <c r="Q4"/>
      <c r="R4"/>
    </row>
    <row r="5" spans="1:18" s="21" customFormat="1" ht="14.25" x14ac:dyDescent="0.2">
      <c r="A5" s="18"/>
      <c r="B5" s="19"/>
      <c r="C5" s="19" t="s">
        <v>5</v>
      </c>
      <c r="D5" s="68" t="s">
        <v>13</v>
      </c>
      <c r="F5" s="22"/>
      <c r="G5" s="23"/>
      <c r="H5" s="23"/>
      <c r="I5" s="23"/>
      <c r="J5" s="20" t="s">
        <v>6</v>
      </c>
      <c r="K5" s="23"/>
      <c r="L5" s="27"/>
      <c r="M5"/>
      <c r="N5"/>
      <c r="Q5"/>
      <c r="R5"/>
    </row>
    <row r="6" spans="1:18" s="21" customFormat="1" ht="14.25" x14ac:dyDescent="0.2">
      <c r="A6" s="18"/>
      <c r="B6" s="28"/>
      <c r="C6" s="19" t="s">
        <v>7</v>
      </c>
      <c r="D6" s="68" t="s">
        <v>14</v>
      </c>
      <c r="E6" s="19"/>
      <c r="F6" s="29"/>
      <c r="G6" s="30"/>
      <c r="H6" s="23"/>
      <c r="I6" s="23"/>
      <c r="J6" s="20" t="s">
        <v>8</v>
      </c>
      <c r="K6" s="23"/>
      <c r="L6" s="31"/>
      <c r="M6"/>
      <c r="N6"/>
      <c r="Q6"/>
      <c r="R6"/>
    </row>
    <row r="7" spans="1:18" s="34" customFormat="1" ht="14.25" x14ac:dyDescent="0.2">
      <c r="A7" s="18"/>
      <c r="B7" s="19"/>
      <c r="C7" s="29" t="s">
        <v>9</v>
      </c>
      <c r="D7" s="69" t="s">
        <v>15</v>
      </c>
      <c r="E7"/>
      <c r="F7" s="32"/>
      <c r="G7"/>
      <c r="H7"/>
      <c r="I7" s="23"/>
      <c r="J7" s="22"/>
      <c r="K7" s="22"/>
      <c r="L7" s="33"/>
      <c r="M7"/>
      <c r="N7"/>
      <c r="O7" s="21"/>
      <c r="P7" s="21"/>
      <c r="Q7"/>
      <c r="R7"/>
    </row>
    <row r="8" spans="1:18" s="39" customFormat="1" ht="15.75" customHeight="1" x14ac:dyDescent="0.2">
      <c r="A8" s="18"/>
      <c r="B8" s="20"/>
      <c r="C8" s="35"/>
      <c r="D8" s="20"/>
      <c r="E8" s="36"/>
      <c r="F8" s="21"/>
      <c r="G8"/>
      <c r="H8"/>
      <c r="I8" s="23"/>
      <c r="J8" s="37" t="s">
        <v>10</v>
      </c>
      <c r="K8" s="38"/>
      <c r="L8" s="27"/>
      <c r="M8"/>
      <c r="N8"/>
      <c r="O8" s="21"/>
      <c r="P8" s="21"/>
      <c r="Q8"/>
      <c r="R8"/>
    </row>
    <row r="9" spans="1:18" s="39" customFormat="1" ht="15.75" customHeight="1" x14ac:dyDescent="0.2">
      <c r="A9" s="18"/>
      <c r="B9" s="20"/>
      <c r="C9" s="32"/>
      <c r="D9" s="40"/>
      <c r="E9" s="40"/>
      <c r="F9" s="22"/>
      <c r="G9" s="41"/>
      <c r="H9" s="23"/>
      <c r="I9" s="23"/>
      <c r="J9" s="24"/>
      <c r="K9" s="23"/>
      <c r="L9" s="27"/>
      <c r="M9"/>
      <c r="N9"/>
      <c r="O9" s="21"/>
      <c r="P9" s="21"/>
      <c r="Q9"/>
      <c r="R9"/>
    </row>
    <row r="10" spans="1:18" s="39" customFormat="1" ht="15.75" customHeight="1" x14ac:dyDescent="0.2">
      <c r="A10" s="18"/>
      <c r="B10" s="20"/>
      <c r="C10" s="32"/>
      <c r="D10" s="40"/>
      <c r="E10" s="40"/>
      <c r="F10" s="21"/>
      <c r="G10" s="41"/>
      <c r="H10" s="23"/>
      <c r="I10" s="23"/>
      <c r="J10" s="24"/>
      <c r="K10" s="23"/>
      <c r="L10" s="27"/>
      <c r="M10"/>
      <c r="N10"/>
      <c r="O10" s="21"/>
      <c r="P10" s="21"/>
      <c r="Q10"/>
      <c r="R10"/>
    </row>
    <row r="11" spans="1:18" s="21" customFormat="1" ht="28.5" x14ac:dyDescent="0.2">
      <c r="A11" s="42"/>
      <c r="B11" s="43" t="s">
        <v>11</v>
      </c>
      <c r="C11" s="44" t="s">
        <v>16</v>
      </c>
      <c r="D11" s="45" t="s">
        <v>51</v>
      </c>
      <c r="E11" s="44" t="s">
        <v>52</v>
      </c>
      <c r="F11" s="46" t="s">
        <v>71</v>
      </c>
      <c r="G11" s="47" t="s">
        <v>98</v>
      </c>
      <c r="H11" s="46" t="s">
        <v>132</v>
      </c>
      <c r="I11" s="44" t="s">
        <v>154</v>
      </c>
      <c r="J11" s="46" t="s">
        <v>183</v>
      </c>
      <c r="K11" s="45" t="s">
        <v>190</v>
      </c>
      <c r="L11" s="48" t="s">
        <v>216</v>
      </c>
      <c r="M11"/>
      <c r="N11"/>
      <c r="O11" s="34"/>
      <c r="P11" s="34"/>
      <c r="Q11"/>
      <c r="R11"/>
    </row>
    <row r="12" spans="1:18" s="21" customFormat="1" ht="28.5" x14ac:dyDescent="0.2">
      <c r="A12" s="42"/>
      <c r="B12" s="49">
        <f>ROW(B12)-ROW($B$11)</f>
        <v>1</v>
      </c>
      <c r="C12" s="50" t="s">
        <v>17</v>
      </c>
      <c r="D12" s="51">
        <v>1</v>
      </c>
      <c r="E12" s="52"/>
      <c r="F12" s="53" t="s">
        <v>72</v>
      </c>
      <c r="G12" s="52" t="s">
        <v>99</v>
      </c>
      <c r="H12" s="53" t="s">
        <v>133</v>
      </c>
      <c r="I12" s="52" t="s">
        <v>155</v>
      </c>
      <c r="J12" s="53" t="s">
        <v>184</v>
      </c>
      <c r="K12" s="52" t="s">
        <v>191</v>
      </c>
      <c r="L12" s="54"/>
      <c r="M12"/>
      <c r="N12"/>
      <c r="O12" s="39"/>
      <c r="P12" s="39"/>
      <c r="Q12"/>
      <c r="R12"/>
    </row>
    <row r="13" spans="1:18" s="21" customFormat="1" ht="13.5" customHeight="1" x14ac:dyDescent="0.2">
      <c r="A13" s="42"/>
      <c r="B13" s="55">
        <f>ROW(B13)-ROW($B$11)</f>
        <v>2</v>
      </c>
      <c r="C13" s="56" t="s">
        <v>18</v>
      </c>
      <c r="D13" s="57">
        <v>1</v>
      </c>
      <c r="E13" s="58"/>
      <c r="F13" s="58" t="s">
        <v>73</v>
      </c>
      <c r="G13" s="58" t="s">
        <v>100</v>
      </c>
      <c r="H13" s="59" t="s">
        <v>134</v>
      </c>
      <c r="I13" s="58" t="s">
        <v>156</v>
      </c>
      <c r="J13" s="59" t="s">
        <v>185</v>
      </c>
      <c r="K13" s="58" t="s">
        <v>156</v>
      </c>
      <c r="L13" s="60" t="s">
        <v>217</v>
      </c>
      <c r="M13"/>
      <c r="N13"/>
      <c r="O13" s="39"/>
      <c r="P13" s="39"/>
      <c r="Q13"/>
      <c r="R13"/>
    </row>
    <row r="14" spans="1:18" s="21" customFormat="1" ht="13.5" customHeight="1" x14ac:dyDescent="0.2">
      <c r="A14" s="42"/>
      <c r="B14" s="49">
        <f>ROW(B14)-ROW($B$11)</f>
        <v>3</v>
      </c>
      <c r="C14" s="50" t="s">
        <v>19</v>
      </c>
      <c r="D14" s="51">
        <v>1</v>
      </c>
      <c r="E14" s="52"/>
      <c r="F14" s="53" t="s">
        <v>74</v>
      </c>
      <c r="G14" s="52" t="s">
        <v>101</v>
      </c>
      <c r="H14" s="53" t="s">
        <v>135</v>
      </c>
      <c r="I14" s="52" t="s">
        <v>157</v>
      </c>
      <c r="J14" s="53" t="s">
        <v>186</v>
      </c>
      <c r="K14" s="52" t="s">
        <v>192</v>
      </c>
      <c r="L14" s="54" t="s">
        <v>217</v>
      </c>
      <c r="M14"/>
      <c r="N14"/>
      <c r="O14" s="39"/>
      <c r="P14" s="39"/>
      <c r="Q14"/>
      <c r="R14"/>
    </row>
    <row r="15" spans="1:18" s="21" customFormat="1" ht="13.5" customHeight="1" x14ac:dyDescent="0.2">
      <c r="A15" s="42"/>
      <c r="B15" s="55">
        <f>ROW(B15)-ROW($B$11)</f>
        <v>4</v>
      </c>
      <c r="C15" s="56" t="s">
        <v>20</v>
      </c>
      <c r="D15" s="57">
        <v>1</v>
      </c>
      <c r="E15" s="58"/>
      <c r="F15" s="58" t="s">
        <v>75</v>
      </c>
      <c r="G15" s="58" t="s">
        <v>102</v>
      </c>
      <c r="H15" s="59" t="s">
        <v>136</v>
      </c>
      <c r="I15" s="58" t="s">
        <v>75</v>
      </c>
      <c r="J15" s="59" t="s">
        <v>187</v>
      </c>
      <c r="K15" s="58" t="s">
        <v>193</v>
      </c>
      <c r="L15" s="60"/>
      <c r="M15"/>
      <c r="N15"/>
      <c r="O15" s="39"/>
      <c r="P15" s="39"/>
      <c r="Q15"/>
      <c r="R15"/>
    </row>
    <row r="16" spans="1:18" s="21" customFormat="1" ht="13.5" customHeight="1" x14ac:dyDescent="0.2">
      <c r="A16" s="42"/>
      <c r="B16" s="49">
        <f>ROW(B16)-ROW($B$11)</f>
        <v>5</v>
      </c>
      <c r="C16" s="50" t="s">
        <v>21</v>
      </c>
      <c r="D16" s="51">
        <v>1</v>
      </c>
      <c r="E16" s="52"/>
      <c r="F16" s="53" t="s">
        <v>76</v>
      </c>
      <c r="G16" s="52" t="s">
        <v>103</v>
      </c>
      <c r="H16" s="53" t="s">
        <v>135</v>
      </c>
      <c r="I16" s="52" t="s">
        <v>158</v>
      </c>
      <c r="J16" s="53" t="s">
        <v>188</v>
      </c>
      <c r="K16" s="52" t="s">
        <v>194</v>
      </c>
      <c r="L16" s="54" t="s">
        <v>217</v>
      </c>
      <c r="M16"/>
      <c r="N16"/>
      <c r="O16" s="39"/>
      <c r="P16" s="39"/>
      <c r="Q16"/>
      <c r="R16"/>
    </row>
    <row r="17" spans="1:18" s="21" customFormat="1" ht="13.5" customHeight="1" x14ac:dyDescent="0.2">
      <c r="A17" s="42"/>
      <c r="B17" s="55">
        <f>ROW(B17)-ROW($B$11)</f>
        <v>6</v>
      </c>
      <c r="C17" s="56" t="s">
        <v>22</v>
      </c>
      <c r="D17" s="57">
        <v>1</v>
      </c>
      <c r="E17" s="58"/>
      <c r="F17" s="58" t="s">
        <v>77</v>
      </c>
      <c r="G17" s="58" t="s">
        <v>104</v>
      </c>
      <c r="H17" s="59" t="s">
        <v>137</v>
      </c>
      <c r="I17" s="58" t="s">
        <v>159</v>
      </c>
      <c r="J17" s="59" t="s">
        <v>188</v>
      </c>
      <c r="K17" s="58" t="s">
        <v>195</v>
      </c>
      <c r="L17" s="60" t="s">
        <v>218</v>
      </c>
      <c r="M17"/>
      <c r="N17"/>
      <c r="O17" s="39"/>
      <c r="P17" s="39"/>
      <c r="Q17"/>
      <c r="R17"/>
    </row>
    <row r="18" spans="1:18" s="21" customFormat="1" ht="13.5" customHeight="1" x14ac:dyDescent="0.2">
      <c r="A18" s="42"/>
      <c r="B18" s="49">
        <f>ROW(B18)-ROW($B$11)</f>
        <v>7</v>
      </c>
      <c r="C18" s="50" t="s">
        <v>23</v>
      </c>
      <c r="D18" s="51">
        <v>3</v>
      </c>
      <c r="E18" s="52" t="s">
        <v>53</v>
      </c>
      <c r="F18" s="53" t="s">
        <v>78</v>
      </c>
      <c r="G18" s="52" t="s">
        <v>105</v>
      </c>
      <c r="H18" s="53" t="s">
        <v>138</v>
      </c>
      <c r="I18" s="52" t="s">
        <v>160</v>
      </c>
      <c r="J18" s="53" t="s">
        <v>187</v>
      </c>
      <c r="K18" s="52" t="s">
        <v>196</v>
      </c>
      <c r="L18" s="54" t="s">
        <v>217</v>
      </c>
      <c r="M18"/>
      <c r="N18"/>
      <c r="O18" s="39"/>
      <c r="P18" s="39"/>
      <c r="Q18"/>
      <c r="R18"/>
    </row>
    <row r="19" spans="1:18" s="21" customFormat="1" ht="13.5" customHeight="1" x14ac:dyDescent="0.2">
      <c r="A19" s="42"/>
      <c r="B19" s="55">
        <f>ROW(B19)-ROW($B$11)</f>
        <v>8</v>
      </c>
      <c r="C19" s="56" t="s">
        <v>24</v>
      </c>
      <c r="D19" s="57">
        <v>1</v>
      </c>
      <c r="E19" s="58"/>
      <c r="F19" s="58" t="s">
        <v>79</v>
      </c>
      <c r="G19" s="58" t="s">
        <v>106</v>
      </c>
      <c r="H19" s="59" t="s">
        <v>139</v>
      </c>
      <c r="I19" s="58" t="s">
        <v>161</v>
      </c>
      <c r="J19" s="59" t="s">
        <v>188</v>
      </c>
      <c r="K19" s="58" t="s">
        <v>197</v>
      </c>
      <c r="L19" s="60"/>
      <c r="M19"/>
      <c r="N19"/>
      <c r="O19" s="39"/>
      <c r="P19" s="39"/>
      <c r="Q19"/>
      <c r="R19"/>
    </row>
    <row r="20" spans="1:18" s="21" customFormat="1" ht="13.5" customHeight="1" x14ac:dyDescent="0.2">
      <c r="A20" s="42"/>
      <c r="B20" s="49">
        <f>ROW(B20)-ROW($B$11)</f>
        <v>9</v>
      </c>
      <c r="C20" s="50" t="s">
        <v>25</v>
      </c>
      <c r="D20" s="51">
        <v>2</v>
      </c>
      <c r="E20" s="52" t="s">
        <v>54</v>
      </c>
      <c r="F20" s="53" t="s">
        <v>80</v>
      </c>
      <c r="G20" s="52" t="s">
        <v>107</v>
      </c>
      <c r="H20" s="53" t="s">
        <v>140</v>
      </c>
      <c r="I20" s="52" t="s">
        <v>162</v>
      </c>
      <c r="J20" s="53" t="s">
        <v>189</v>
      </c>
      <c r="K20" s="52" t="s">
        <v>198</v>
      </c>
      <c r="L20" s="54"/>
      <c r="M20"/>
      <c r="N20"/>
      <c r="O20" s="39"/>
      <c r="P20" s="39"/>
      <c r="Q20"/>
      <c r="R20"/>
    </row>
    <row r="21" spans="1:18" s="21" customFormat="1" ht="13.5" customHeight="1" x14ac:dyDescent="0.2">
      <c r="A21" s="42"/>
      <c r="B21" s="55">
        <f>ROW(B21)-ROW($B$11)</f>
        <v>10</v>
      </c>
      <c r="C21" s="56" t="s">
        <v>26</v>
      </c>
      <c r="D21" s="57">
        <v>3</v>
      </c>
      <c r="E21" s="58" t="s">
        <v>55</v>
      </c>
      <c r="F21" s="58" t="s">
        <v>81</v>
      </c>
      <c r="G21" s="58" t="s">
        <v>108</v>
      </c>
      <c r="H21" s="59" t="s">
        <v>141</v>
      </c>
      <c r="I21" s="58" t="s">
        <v>163</v>
      </c>
      <c r="J21" s="59" t="s">
        <v>188</v>
      </c>
      <c r="K21" s="58" t="s">
        <v>199</v>
      </c>
      <c r="L21" s="60" t="s">
        <v>217</v>
      </c>
      <c r="M21"/>
      <c r="N21"/>
      <c r="O21" s="39"/>
      <c r="P21" s="39"/>
      <c r="Q21"/>
      <c r="R21"/>
    </row>
    <row r="22" spans="1:18" s="21" customFormat="1" ht="13.5" customHeight="1" x14ac:dyDescent="0.2">
      <c r="A22" s="42"/>
      <c r="B22" s="49">
        <f>ROW(B22)-ROW($B$11)</f>
        <v>11</v>
      </c>
      <c r="C22" s="50" t="s">
        <v>27</v>
      </c>
      <c r="D22" s="51">
        <v>2</v>
      </c>
      <c r="E22" s="52" t="s">
        <v>56</v>
      </c>
      <c r="F22" s="53" t="s">
        <v>82</v>
      </c>
      <c r="G22" s="52" t="s">
        <v>109</v>
      </c>
      <c r="H22" s="53" t="s">
        <v>142</v>
      </c>
      <c r="I22" s="52" t="s">
        <v>164</v>
      </c>
      <c r="J22" s="53" t="s">
        <v>188</v>
      </c>
      <c r="K22" s="52" t="s">
        <v>200</v>
      </c>
      <c r="L22" s="54" t="s">
        <v>217</v>
      </c>
      <c r="M22"/>
      <c r="N22"/>
      <c r="O22" s="39"/>
      <c r="P22" s="39"/>
      <c r="Q22"/>
      <c r="R22"/>
    </row>
    <row r="23" spans="1:18" s="21" customFormat="1" ht="13.5" customHeight="1" x14ac:dyDescent="0.2">
      <c r="A23" s="42"/>
      <c r="B23" s="55">
        <f>ROW(B23)-ROW($B$11)</f>
        <v>12</v>
      </c>
      <c r="C23" s="56" t="s">
        <v>28</v>
      </c>
      <c r="D23" s="57">
        <v>1</v>
      </c>
      <c r="E23" s="58" t="s">
        <v>57</v>
      </c>
      <c r="F23" s="58" t="s">
        <v>83</v>
      </c>
      <c r="G23" s="58" t="s">
        <v>110</v>
      </c>
      <c r="H23" s="59" t="s">
        <v>141</v>
      </c>
      <c r="I23" s="58" t="s">
        <v>165</v>
      </c>
      <c r="J23" s="59" t="s">
        <v>188</v>
      </c>
      <c r="K23" s="58" t="s">
        <v>201</v>
      </c>
      <c r="L23" s="60" t="s">
        <v>217</v>
      </c>
      <c r="M23"/>
      <c r="N23"/>
      <c r="O23" s="39"/>
      <c r="P23" s="39"/>
      <c r="Q23"/>
      <c r="R23"/>
    </row>
    <row r="24" spans="1:18" s="21" customFormat="1" ht="13.5" customHeight="1" x14ac:dyDescent="0.2">
      <c r="A24" s="42"/>
      <c r="B24" s="49">
        <f>ROW(B24)-ROW($B$11)</f>
        <v>13</v>
      </c>
      <c r="C24" s="50" t="s">
        <v>29</v>
      </c>
      <c r="D24" s="51">
        <v>1</v>
      </c>
      <c r="E24" s="52" t="s">
        <v>58</v>
      </c>
      <c r="F24" s="53" t="s">
        <v>84</v>
      </c>
      <c r="G24" s="52" t="s">
        <v>111</v>
      </c>
      <c r="H24" s="53" t="s">
        <v>143</v>
      </c>
      <c r="I24" s="52" t="s">
        <v>166</v>
      </c>
      <c r="J24" s="53" t="s">
        <v>187</v>
      </c>
      <c r="K24" s="52" t="s">
        <v>202</v>
      </c>
      <c r="L24" s="54" t="s">
        <v>217</v>
      </c>
      <c r="M24"/>
      <c r="N24"/>
      <c r="O24" s="39"/>
      <c r="P24" s="39"/>
      <c r="Q24"/>
      <c r="R24"/>
    </row>
    <row r="25" spans="1:18" s="21" customFormat="1" ht="13.5" customHeight="1" x14ac:dyDescent="0.2">
      <c r="A25" s="42"/>
      <c r="B25" s="55">
        <f>ROW(B25)-ROW($B$11)</f>
        <v>14</v>
      </c>
      <c r="C25" s="56" t="s">
        <v>30</v>
      </c>
      <c r="D25" s="57">
        <v>1</v>
      </c>
      <c r="E25" s="58" t="s">
        <v>59</v>
      </c>
      <c r="F25" s="58" t="s">
        <v>85</v>
      </c>
      <c r="G25" s="58" t="s">
        <v>112</v>
      </c>
      <c r="H25" s="59" t="s">
        <v>144</v>
      </c>
      <c r="I25" s="58" t="s">
        <v>167</v>
      </c>
      <c r="J25" s="59" t="s">
        <v>189</v>
      </c>
      <c r="K25" s="58" t="s">
        <v>203</v>
      </c>
      <c r="L25" s="60"/>
      <c r="M25"/>
      <c r="N25"/>
      <c r="O25" s="39"/>
      <c r="P25" s="39"/>
      <c r="Q25"/>
      <c r="R25"/>
    </row>
    <row r="26" spans="1:18" s="21" customFormat="1" ht="13.5" customHeight="1" x14ac:dyDescent="0.2">
      <c r="A26" s="42"/>
      <c r="B26" s="49">
        <f>ROW(B26)-ROW($B$11)</f>
        <v>15</v>
      </c>
      <c r="C26" s="50" t="s">
        <v>31</v>
      </c>
      <c r="D26" s="51">
        <v>1</v>
      </c>
      <c r="E26" s="52" t="s">
        <v>60</v>
      </c>
      <c r="F26" s="53" t="s">
        <v>86</v>
      </c>
      <c r="G26" s="52" t="s">
        <v>113</v>
      </c>
      <c r="H26" s="53" t="s">
        <v>145</v>
      </c>
      <c r="I26" s="52" t="s">
        <v>168</v>
      </c>
      <c r="J26" s="53" t="s">
        <v>188</v>
      </c>
      <c r="K26" s="52" t="s">
        <v>204</v>
      </c>
      <c r="L26" s="54" t="s">
        <v>217</v>
      </c>
      <c r="M26"/>
      <c r="N26"/>
      <c r="O26" s="39"/>
      <c r="P26" s="39"/>
      <c r="Q26"/>
      <c r="R26"/>
    </row>
    <row r="27" spans="1:18" s="21" customFormat="1" ht="13.5" customHeight="1" x14ac:dyDescent="0.2">
      <c r="A27" s="42"/>
      <c r="B27" s="55">
        <f>ROW(B27)-ROW($B$11)</f>
        <v>16</v>
      </c>
      <c r="C27" s="56" t="s">
        <v>32</v>
      </c>
      <c r="D27" s="57">
        <v>14</v>
      </c>
      <c r="E27" s="58" t="s">
        <v>61</v>
      </c>
      <c r="F27" s="58" t="s">
        <v>84</v>
      </c>
      <c r="G27" s="58" t="s">
        <v>114</v>
      </c>
      <c r="H27" s="59" t="s">
        <v>143</v>
      </c>
      <c r="I27" s="58" t="s">
        <v>169</v>
      </c>
      <c r="J27" s="59" t="s">
        <v>187</v>
      </c>
      <c r="K27" s="58" t="s">
        <v>205</v>
      </c>
      <c r="L27" s="60" t="s">
        <v>217</v>
      </c>
      <c r="M27"/>
      <c r="N27"/>
      <c r="O27" s="39"/>
      <c r="P27" s="39"/>
      <c r="Q27"/>
      <c r="R27"/>
    </row>
    <row r="28" spans="1:18" s="21" customFormat="1" ht="13.5" customHeight="1" x14ac:dyDescent="0.2">
      <c r="A28" s="42"/>
      <c r="B28" s="49">
        <f>ROW(B28)-ROW($B$11)</f>
        <v>17</v>
      </c>
      <c r="C28" s="50" t="s">
        <v>33</v>
      </c>
      <c r="D28" s="51">
        <v>2</v>
      </c>
      <c r="E28" s="52" t="s">
        <v>62</v>
      </c>
      <c r="F28" s="53" t="s">
        <v>87</v>
      </c>
      <c r="G28" s="52" t="s">
        <v>115</v>
      </c>
      <c r="H28" s="53" t="s">
        <v>146</v>
      </c>
      <c r="I28" s="52" t="s">
        <v>170</v>
      </c>
      <c r="J28" s="53" t="s">
        <v>187</v>
      </c>
      <c r="K28" s="52" t="s">
        <v>206</v>
      </c>
      <c r="L28" s="54" t="s">
        <v>217</v>
      </c>
      <c r="M28"/>
      <c r="N28"/>
      <c r="O28" s="39"/>
      <c r="P28" s="39"/>
      <c r="Q28"/>
      <c r="R28"/>
    </row>
    <row r="29" spans="1:18" s="21" customFormat="1" ht="13.5" customHeight="1" x14ac:dyDescent="0.2">
      <c r="A29" s="42"/>
      <c r="B29" s="55">
        <f>ROW(B29)-ROW($B$11)</f>
        <v>18</v>
      </c>
      <c r="C29" s="56" t="s">
        <v>34</v>
      </c>
      <c r="D29" s="57">
        <v>4</v>
      </c>
      <c r="E29" s="58" t="s">
        <v>56</v>
      </c>
      <c r="F29" s="58" t="s">
        <v>88</v>
      </c>
      <c r="G29" s="58" t="s">
        <v>116</v>
      </c>
      <c r="H29" s="59" t="s">
        <v>147</v>
      </c>
      <c r="I29" s="58" t="s">
        <v>171</v>
      </c>
      <c r="J29" s="59" t="s">
        <v>186</v>
      </c>
      <c r="K29" s="58" t="s">
        <v>207</v>
      </c>
      <c r="L29" s="60" t="s">
        <v>217</v>
      </c>
      <c r="M29"/>
      <c r="N29"/>
      <c r="O29" s="39"/>
      <c r="P29" s="39"/>
      <c r="Q29"/>
      <c r="R29"/>
    </row>
    <row r="30" spans="1:18" s="21" customFormat="1" ht="13.5" customHeight="1" x14ac:dyDescent="0.2">
      <c r="A30" s="42"/>
      <c r="B30" s="49">
        <f>ROW(B30)-ROW($B$11)</f>
        <v>19</v>
      </c>
      <c r="C30" s="50" t="s">
        <v>35</v>
      </c>
      <c r="D30" s="51">
        <v>5</v>
      </c>
      <c r="E30" s="52" t="s">
        <v>63</v>
      </c>
      <c r="F30" s="53" t="s">
        <v>86</v>
      </c>
      <c r="G30" s="52" t="s">
        <v>117</v>
      </c>
      <c r="H30" s="53" t="s">
        <v>148</v>
      </c>
      <c r="I30" s="52" t="s">
        <v>172</v>
      </c>
      <c r="J30" s="53" t="s">
        <v>189</v>
      </c>
      <c r="K30" s="52" t="s">
        <v>208</v>
      </c>
      <c r="L30" s="54" t="s">
        <v>217</v>
      </c>
      <c r="M30"/>
      <c r="N30"/>
      <c r="O30" s="39"/>
      <c r="P30" s="39"/>
      <c r="Q30"/>
      <c r="R30"/>
    </row>
    <row r="31" spans="1:18" s="21" customFormat="1" ht="13.5" customHeight="1" x14ac:dyDescent="0.2">
      <c r="A31" s="42"/>
      <c r="B31" s="55">
        <f>ROW(B31)-ROW($B$11)</f>
        <v>20</v>
      </c>
      <c r="C31" s="56" t="s">
        <v>36</v>
      </c>
      <c r="D31" s="57">
        <v>1</v>
      </c>
      <c r="E31" s="58"/>
      <c r="F31" s="58" t="s">
        <v>89</v>
      </c>
      <c r="G31" s="58" t="s">
        <v>118</v>
      </c>
      <c r="H31" s="59" t="s">
        <v>149</v>
      </c>
      <c r="I31" s="58" t="s">
        <v>173</v>
      </c>
      <c r="J31" s="59"/>
      <c r="K31" s="58"/>
      <c r="L31" s="60" t="s">
        <v>217</v>
      </c>
      <c r="M31"/>
      <c r="N31"/>
      <c r="O31" s="39"/>
      <c r="P31" s="39"/>
      <c r="Q31"/>
      <c r="R31"/>
    </row>
    <row r="32" spans="1:18" s="21" customFormat="1" ht="13.5" customHeight="1" x14ac:dyDescent="0.2">
      <c r="A32" s="42"/>
      <c r="B32" s="49">
        <f>ROW(B32)-ROW($B$11)</f>
        <v>21</v>
      </c>
      <c r="C32" s="50" t="s">
        <v>37</v>
      </c>
      <c r="D32" s="51">
        <v>1</v>
      </c>
      <c r="E32" s="52"/>
      <c r="F32" s="53" t="s">
        <v>90</v>
      </c>
      <c r="G32" s="52" t="s">
        <v>119</v>
      </c>
      <c r="H32" s="53" t="s">
        <v>150</v>
      </c>
      <c r="I32" s="52" t="s">
        <v>174</v>
      </c>
      <c r="J32" s="53"/>
      <c r="K32" s="52"/>
      <c r="L32" s="54" t="s">
        <v>217</v>
      </c>
      <c r="M32"/>
      <c r="N32"/>
      <c r="O32" s="39"/>
      <c r="P32" s="39"/>
      <c r="Q32"/>
      <c r="R32"/>
    </row>
    <row r="33" spans="1:18" s="21" customFormat="1" ht="13.5" customHeight="1" x14ac:dyDescent="0.2">
      <c r="A33" s="42"/>
      <c r="B33" s="55">
        <f>ROW(B33)-ROW($B$11)</f>
        <v>22</v>
      </c>
      <c r="C33" s="56" t="s">
        <v>38</v>
      </c>
      <c r="D33" s="57">
        <v>1</v>
      </c>
      <c r="E33" s="58"/>
      <c r="F33" s="58" t="s">
        <v>91</v>
      </c>
      <c r="G33" s="58" t="s">
        <v>120</v>
      </c>
      <c r="H33" s="59" t="s">
        <v>134</v>
      </c>
      <c r="I33" s="58" t="s">
        <v>175</v>
      </c>
      <c r="J33" s="59" t="s">
        <v>189</v>
      </c>
      <c r="K33" s="58" t="s">
        <v>209</v>
      </c>
      <c r="L33" s="60" t="s">
        <v>217</v>
      </c>
      <c r="M33"/>
      <c r="N33"/>
      <c r="O33" s="39"/>
      <c r="P33" s="39"/>
      <c r="Q33"/>
      <c r="R33"/>
    </row>
    <row r="34" spans="1:18" s="21" customFormat="1" ht="13.5" customHeight="1" x14ac:dyDescent="0.2">
      <c r="A34" s="42"/>
      <c r="B34" s="49">
        <f>ROW(B34)-ROW($B$11)</f>
        <v>23</v>
      </c>
      <c r="C34" s="50" t="s">
        <v>39</v>
      </c>
      <c r="D34" s="51">
        <v>4</v>
      </c>
      <c r="E34" s="52"/>
      <c r="F34" s="53" t="s">
        <v>92</v>
      </c>
      <c r="G34" s="52" t="s">
        <v>121</v>
      </c>
      <c r="H34" s="53" t="s">
        <v>135</v>
      </c>
      <c r="I34" s="52" t="s">
        <v>176</v>
      </c>
      <c r="J34" s="53" t="s">
        <v>186</v>
      </c>
      <c r="K34" s="52" t="s">
        <v>210</v>
      </c>
      <c r="L34" s="54"/>
      <c r="M34"/>
      <c r="N34"/>
      <c r="O34" s="39"/>
      <c r="P34" s="39"/>
      <c r="Q34"/>
      <c r="R34"/>
    </row>
    <row r="35" spans="1:18" s="21" customFormat="1" ht="13.5" customHeight="1" x14ac:dyDescent="0.2">
      <c r="A35" s="42"/>
      <c r="B35" s="55">
        <f>ROW(B35)-ROW($B$11)</f>
        <v>24</v>
      </c>
      <c r="C35" s="56" t="s">
        <v>40</v>
      </c>
      <c r="D35" s="57">
        <v>1</v>
      </c>
      <c r="E35" s="58" t="s">
        <v>64</v>
      </c>
      <c r="F35" s="58" t="s">
        <v>64</v>
      </c>
      <c r="G35" s="58" t="s">
        <v>122</v>
      </c>
      <c r="H35" s="59"/>
      <c r="I35" s="58" t="s">
        <v>64</v>
      </c>
      <c r="J35" s="59"/>
      <c r="K35" s="58"/>
      <c r="L35" s="60"/>
      <c r="M35"/>
      <c r="N35"/>
      <c r="O35" s="39"/>
      <c r="P35" s="39"/>
      <c r="Q35"/>
      <c r="R35"/>
    </row>
    <row r="36" spans="1:18" s="21" customFormat="1" ht="13.5" customHeight="1" x14ac:dyDescent="0.2">
      <c r="A36" s="42"/>
      <c r="B36" s="49">
        <f>ROW(B36)-ROW($B$11)</f>
        <v>25</v>
      </c>
      <c r="C36" s="50" t="s">
        <v>41</v>
      </c>
      <c r="D36" s="51">
        <v>4</v>
      </c>
      <c r="E36" s="52" t="s">
        <v>54</v>
      </c>
      <c r="F36" s="53" t="s">
        <v>93</v>
      </c>
      <c r="G36" s="52" t="s">
        <v>123</v>
      </c>
      <c r="H36" s="53"/>
      <c r="I36" s="52"/>
      <c r="J36" s="53"/>
      <c r="K36" s="52"/>
      <c r="L36" s="54"/>
      <c r="M36"/>
      <c r="N36"/>
      <c r="O36" s="39"/>
      <c r="P36" s="39"/>
      <c r="Q36"/>
      <c r="R36"/>
    </row>
    <row r="37" spans="1:18" s="21" customFormat="1" ht="13.5" customHeight="1" x14ac:dyDescent="0.2">
      <c r="A37" s="42"/>
      <c r="B37" s="55">
        <f>ROW(B37)-ROW($B$11)</f>
        <v>26</v>
      </c>
      <c r="C37" s="56" t="s">
        <v>42</v>
      </c>
      <c r="D37" s="57">
        <v>3</v>
      </c>
      <c r="E37" s="58" t="s">
        <v>61</v>
      </c>
      <c r="F37" s="58" t="s">
        <v>94</v>
      </c>
      <c r="G37" s="58" t="s">
        <v>124</v>
      </c>
      <c r="H37" s="59" t="s">
        <v>146</v>
      </c>
      <c r="I37" s="58" t="s">
        <v>177</v>
      </c>
      <c r="J37" s="59" t="s">
        <v>187</v>
      </c>
      <c r="K37" s="58" t="s">
        <v>211</v>
      </c>
      <c r="L37" s="60" t="s">
        <v>217</v>
      </c>
      <c r="M37"/>
      <c r="N37"/>
      <c r="O37" s="39"/>
      <c r="P37" s="39"/>
      <c r="Q37"/>
      <c r="R37"/>
    </row>
    <row r="38" spans="1:18" s="21" customFormat="1" ht="13.5" customHeight="1" x14ac:dyDescent="0.2">
      <c r="A38" s="42"/>
      <c r="B38" s="49">
        <f>ROW(B38)-ROW($B$11)</f>
        <v>27</v>
      </c>
      <c r="C38" s="50" t="s">
        <v>43</v>
      </c>
      <c r="D38" s="51">
        <v>1</v>
      </c>
      <c r="E38" s="52" t="s">
        <v>61</v>
      </c>
      <c r="F38" s="53" t="s">
        <v>95</v>
      </c>
      <c r="G38" s="52" t="s">
        <v>125</v>
      </c>
      <c r="H38" s="53" t="s">
        <v>151</v>
      </c>
      <c r="I38" s="52" t="s">
        <v>169</v>
      </c>
      <c r="J38" s="53"/>
      <c r="K38" s="52"/>
      <c r="L38" s="54" t="s">
        <v>217</v>
      </c>
      <c r="M38"/>
      <c r="N38"/>
      <c r="O38" s="39"/>
      <c r="P38" s="39"/>
      <c r="Q38"/>
      <c r="R38"/>
    </row>
    <row r="39" spans="1:18" s="21" customFormat="1" ht="13.5" customHeight="1" x14ac:dyDescent="0.2">
      <c r="A39" s="42"/>
      <c r="B39" s="55">
        <f>ROW(B39)-ROW($B$11)</f>
        <v>28</v>
      </c>
      <c r="C39" s="56" t="s">
        <v>44</v>
      </c>
      <c r="D39" s="57">
        <v>5</v>
      </c>
      <c r="E39" s="58" t="s">
        <v>65</v>
      </c>
      <c r="F39" s="58" t="s">
        <v>87</v>
      </c>
      <c r="G39" s="58" t="s">
        <v>126</v>
      </c>
      <c r="H39" s="59" t="s">
        <v>146</v>
      </c>
      <c r="I39" s="58" t="s">
        <v>178</v>
      </c>
      <c r="J39" s="59" t="s">
        <v>187</v>
      </c>
      <c r="K39" s="58" t="s">
        <v>212</v>
      </c>
      <c r="L39" s="60" t="s">
        <v>217</v>
      </c>
      <c r="M39"/>
      <c r="N39"/>
      <c r="O39" s="39"/>
      <c r="P39" s="39"/>
      <c r="Q39"/>
      <c r="R39"/>
    </row>
    <row r="40" spans="1:18" s="21" customFormat="1" ht="13.5" customHeight="1" x14ac:dyDescent="0.2">
      <c r="A40" s="42"/>
      <c r="B40" s="49">
        <f>ROW(B40)-ROW($B$11)</f>
        <v>29</v>
      </c>
      <c r="C40" s="50" t="s">
        <v>45</v>
      </c>
      <c r="D40" s="51">
        <v>3</v>
      </c>
      <c r="E40" s="52" t="s">
        <v>66</v>
      </c>
      <c r="F40" s="53" t="s">
        <v>87</v>
      </c>
      <c r="G40" s="52" t="s">
        <v>127</v>
      </c>
      <c r="H40" s="53" t="s">
        <v>146</v>
      </c>
      <c r="I40" s="52" t="s">
        <v>179</v>
      </c>
      <c r="J40" s="53" t="s">
        <v>187</v>
      </c>
      <c r="K40" s="52" t="s">
        <v>213</v>
      </c>
      <c r="L40" s="54" t="s">
        <v>217</v>
      </c>
      <c r="M40"/>
      <c r="N40"/>
      <c r="O40" s="39"/>
      <c r="P40" s="39"/>
      <c r="Q40"/>
      <c r="R40"/>
    </row>
    <row r="41" spans="1:18" s="21" customFormat="1" ht="13.5" customHeight="1" x14ac:dyDescent="0.2">
      <c r="A41" s="42"/>
      <c r="B41" s="55">
        <f>ROW(B41)-ROW($B$11)</f>
        <v>30</v>
      </c>
      <c r="C41" s="56" t="s">
        <v>46</v>
      </c>
      <c r="D41" s="57">
        <v>1</v>
      </c>
      <c r="E41" s="58" t="s">
        <v>67</v>
      </c>
      <c r="F41" s="58" t="s">
        <v>87</v>
      </c>
      <c r="G41" s="58" t="s">
        <v>128</v>
      </c>
      <c r="H41" s="59" t="s">
        <v>152</v>
      </c>
      <c r="I41" s="58" t="s">
        <v>180</v>
      </c>
      <c r="J41" s="59"/>
      <c r="K41" s="58"/>
      <c r="L41" s="60" t="s">
        <v>217</v>
      </c>
      <c r="M41"/>
      <c r="N41"/>
      <c r="O41" s="39"/>
      <c r="P41" s="39"/>
      <c r="Q41"/>
      <c r="R41"/>
    </row>
    <row r="42" spans="1:18" s="21" customFormat="1" ht="13.5" customHeight="1" x14ac:dyDescent="0.2">
      <c r="A42" s="42"/>
      <c r="B42" s="49">
        <f>ROW(B42)-ROW($B$11)</f>
        <v>31</v>
      </c>
      <c r="C42" s="50" t="s">
        <v>47</v>
      </c>
      <c r="D42" s="51">
        <v>2</v>
      </c>
      <c r="E42" s="52" t="s">
        <v>68</v>
      </c>
      <c r="F42" s="53" t="s">
        <v>87</v>
      </c>
      <c r="G42" s="52" t="s">
        <v>129</v>
      </c>
      <c r="H42" s="53" t="s">
        <v>146</v>
      </c>
      <c r="I42" s="52" t="s">
        <v>181</v>
      </c>
      <c r="J42" s="53" t="s">
        <v>187</v>
      </c>
      <c r="K42" s="52" t="s">
        <v>214</v>
      </c>
      <c r="L42" s="54" t="s">
        <v>217</v>
      </c>
      <c r="M42"/>
      <c r="N42"/>
      <c r="O42" s="39"/>
      <c r="P42" s="39"/>
      <c r="Q42"/>
      <c r="R42"/>
    </row>
    <row r="43" spans="1:18" s="21" customFormat="1" ht="13.5" customHeight="1" x14ac:dyDescent="0.2">
      <c r="A43" s="42"/>
      <c r="B43" s="55">
        <f>ROW(B43)-ROW($B$11)</f>
        <v>32</v>
      </c>
      <c r="C43" s="56" t="s">
        <v>48</v>
      </c>
      <c r="D43" s="57">
        <v>2</v>
      </c>
      <c r="E43" s="58" t="s">
        <v>68</v>
      </c>
      <c r="F43" s="58" t="s">
        <v>87</v>
      </c>
      <c r="G43" s="58" t="s">
        <v>129</v>
      </c>
      <c r="H43" s="59" t="s">
        <v>146</v>
      </c>
      <c r="I43" s="58" t="s">
        <v>181</v>
      </c>
      <c r="J43" s="59" t="s">
        <v>187</v>
      </c>
      <c r="K43" s="58" t="s">
        <v>214</v>
      </c>
      <c r="L43" s="60" t="s">
        <v>217</v>
      </c>
      <c r="M43"/>
      <c r="N43"/>
      <c r="O43" s="39"/>
      <c r="P43" s="39"/>
      <c r="Q43"/>
      <c r="R43"/>
    </row>
    <row r="44" spans="1:18" s="21" customFormat="1" ht="13.5" customHeight="1" x14ac:dyDescent="0.2">
      <c r="A44" s="42"/>
      <c r="B44" s="49">
        <f>ROW(B44)-ROW($B$11)</f>
        <v>33</v>
      </c>
      <c r="C44" s="50" t="s">
        <v>49</v>
      </c>
      <c r="D44" s="51">
        <v>1</v>
      </c>
      <c r="E44" s="52" t="s">
        <v>69</v>
      </c>
      <c r="F44" s="53" t="s">
        <v>96</v>
      </c>
      <c r="G44" s="52" t="s">
        <v>130</v>
      </c>
      <c r="H44" s="53"/>
      <c r="I44" s="52"/>
      <c r="J44" s="53"/>
      <c r="K44" s="52"/>
      <c r="L44" s="54" t="s">
        <v>218</v>
      </c>
      <c r="M44"/>
      <c r="N44"/>
      <c r="O44" s="39"/>
      <c r="P44" s="39"/>
      <c r="Q44"/>
      <c r="R44"/>
    </row>
    <row r="45" spans="1:18" s="21" customFormat="1" ht="13.5" customHeight="1" x14ac:dyDescent="0.2">
      <c r="A45" s="42"/>
      <c r="B45" s="55">
        <f>ROW(B45)-ROW($B$11)</f>
        <v>34</v>
      </c>
      <c r="C45" s="56" t="s">
        <v>50</v>
      </c>
      <c r="D45" s="57">
        <v>1</v>
      </c>
      <c r="E45" s="58" t="s">
        <v>70</v>
      </c>
      <c r="F45" s="58" t="s">
        <v>97</v>
      </c>
      <c r="G45" s="58" t="s">
        <v>131</v>
      </c>
      <c r="H45" s="59" t="s">
        <v>153</v>
      </c>
      <c r="I45" s="58" t="s">
        <v>182</v>
      </c>
      <c r="J45" s="59" t="s">
        <v>187</v>
      </c>
      <c r="K45" s="58" t="s">
        <v>215</v>
      </c>
      <c r="L45" s="60" t="s">
        <v>218</v>
      </c>
      <c r="M45"/>
      <c r="N45"/>
      <c r="O45" s="39"/>
      <c r="P45" s="39"/>
      <c r="Q45"/>
      <c r="R45"/>
    </row>
    <row r="46" spans="1:18" s="21" customFormat="1" ht="14.25" x14ac:dyDescent="0.2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2"/>
      <c r="M46"/>
      <c r="N46"/>
      <c r="Q46"/>
      <c r="R46"/>
    </row>
    <row r="47" spans="1:18" ht="14.25" x14ac:dyDescent="0.2">
      <c r="A47" s="63"/>
      <c r="B47" s="63"/>
      <c r="C47" s="64"/>
      <c r="D47" s="65"/>
      <c r="E47" s="66"/>
      <c r="F47" s="67"/>
      <c r="G47" s="67"/>
      <c r="H47" s="67"/>
      <c r="I47" s="67"/>
      <c r="J47" s="67"/>
      <c r="K47" s="66"/>
      <c r="L47" s="21"/>
      <c r="O47" s="21"/>
      <c r="P47" s="21"/>
    </row>
    <row r="48" spans="1:18" ht="14.25" x14ac:dyDescent="0.2">
      <c r="A48" s="63"/>
      <c r="B48" s="63"/>
      <c r="C48" s="64"/>
      <c r="D48" s="65"/>
      <c r="E48" s="66"/>
      <c r="F48" s="67"/>
      <c r="G48" s="67"/>
      <c r="H48" s="67"/>
      <c r="I48" s="67"/>
      <c r="J48" s="67"/>
      <c r="K48" s="66"/>
      <c r="L48" s="65"/>
      <c r="O48" s="21"/>
      <c r="P48" s="21"/>
    </row>
    <row r="49" spans="1:16" ht="14.25" x14ac:dyDescent="0.2">
      <c r="A49" s="63"/>
      <c r="B49" s="63"/>
      <c r="C49" s="64"/>
      <c r="D49" s="65"/>
      <c r="E49" s="66"/>
      <c r="F49" s="67"/>
      <c r="G49" s="67"/>
      <c r="H49" s="67"/>
      <c r="I49" s="67"/>
      <c r="J49" s="67"/>
      <c r="K49" s="66"/>
      <c r="L49" s="65"/>
      <c r="O49" s="21"/>
      <c r="P49" s="21"/>
    </row>
    <row r="50" spans="1:16" ht="14.25" x14ac:dyDescent="0.2">
      <c r="A50" s="63"/>
      <c r="B50" s="63"/>
      <c r="C50" s="64"/>
      <c r="D50" s="65"/>
      <c r="E50" s="66"/>
      <c r="F50" s="67"/>
      <c r="G50" s="67"/>
      <c r="H50" s="67"/>
      <c r="I50" s="67"/>
      <c r="J50" s="67"/>
      <c r="K50" s="66"/>
      <c r="L50" s="65"/>
      <c r="O50" s="21"/>
      <c r="P50" s="21"/>
    </row>
    <row r="52" spans="1:16" x14ac:dyDescent="0.2">
      <c r="D52" s="2"/>
      <c r="E52" s="5"/>
      <c r="F52" s="5"/>
    </row>
    <row r="53" spans="1:16" x14ac:dyDescent="0.2">
      <c r="C53" s="2"/>
      <c r="D53" s="2"/>
      <c r="E53" s="5"/>
      <c r="F53" s="5"/>
    </row>
    <row r="54" spans="1:16" x14ac:dyDescent="0.2">
      <c r="C54" s="2"/>
      <c r="D54" s="2"/>
      <c r="E54" s="5"/>
      <c r="F54" s="5"/>
    </row>
    <row r="55" spans="1:16" x14ac:dyDescent="0.2">
      <c r="C55" s="2"/>
      <c r="D55" s="2"/>
      <c r="E55" s="5"/>
      <c r="F55" s="5"/>
    </row>
    <row r="56" spans="1:16" x14ac:dyDescent="0.2">
      <c r="C56" s="2"/>
      <c r="D56" s="2"/>
      <c r="E56" s="5"/>
      <c r="F56" s="5"/>
    </row>
    <row r="57" spans="1:16" x14ac:dyDescent="0.2">
      <c r="C57" s="2"/>
      <c r="D57" s="2"/>
      <c r="E57" s="5"/>
      <c r="F57" s="5"/>
    </row>
    <row r="58" spans="1:16" x14ac:dyDescent="0.2">
      <c r="C58" s="2"/>
      <c r="D58" s="2"/>
      <c r="E58" s="5"/>
      <c r="F58" s="5"/>
    </row>
    <row r="59" spans="1:16" x14ac:dyDescent="0.2">
      <c r="C59" s="2"/>
      <c r="D59" s="2"/>
      <c r="E59" s="5"/>
      <c r="F59" s="5"/>
    </row>
  </sheetData>
  <mergeCells count="1">
    <mergeCell ref="C2:F2"/>
  </mergeCells>
  <pageMargins left="0.45972222222222198" right="0.359722222222222" top="0.57986111111111105" bottom="0.98402777777777795" header="0.511811023622047" footer="0.5"/>
  <pageSetup paperSize="9" orientation="landscape" horizontalDpi="300" verticalDpi="300"/>
  <headerFooter>
    <oddFooter>&amp;LAltium Limited Confidential&amp;C&amp;D&amp;RPage &amp;P</oddFooter>
  </headerFooter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 List 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Brian Attride</dc:creator>
  <dc:description/>
  <cp:lastModifiedBy>Jack Spencer</cp:lastModifiedBy>
  <cp:revision>17</cp:revision>
  <dcterms:created xsi:type="dcterms:W3CDTF">2008-07-03T00:42:52Z</dcterms:created>
  <dcterms:modified xsi:type="dcterms:W3CDTF">2026-03-11T04:49:22Z</dcterms:modified>
  <dc:language>en-AU</dc:language>
</cp:coreProperties>
</file>